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13_ncr:1_{B048F1DE-D267-4D0A-86E0-90FCA64AED87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25S001-LO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E15" i="2" s="1"/>
  <c r="F15" i="2" s="1"/>
  <c r="D16" i="2"/>
  <c r="E16" i="2" s="1"/>
  <c r="D17" i="2"/>
  <c r="E17" i="2" s="1"/>
  <c r="D18" i="2"/>
  <c r="E18" i="2" s="1"/>
  <c r="D20" i="2"/>
  <c r="E20" i="2" s="1"/>
  <c r="D14" i="2"/>
  <c r="D21" i="2" l="1"/>
  <c r="E14" i="2"/>
  <c r="F17" i="2"/>
  <c r="F20" i="2"/>
  <c r="F18" i="2"/>
  <c r="F16" i="2"/>
  <c r="F21" i="2" l="1"/>
</calcChain>
</file>

<file path=xl/sharedStrings.xml><?xml version="1.0" encoding="utf-8"?>
<sst xmlns="http://schemas.openxmlformats.org/spreadsheetml/2006/main" count="22" uniqueCount="21">
  <si>
    <t xml:space="preserve">Taux TVA = </t>
  </si>
  <si>
    <t>Montant TVA</t>
  </si>
  <si>
    <t>Montant TTC</t>
  </si>
  <si>
    <t xml:space="preserve">Visite terrain non prévue </t>
  </si>
  <si>
    <r>
      <rPr>
        <b/>
        <sz val="10"/>
        <rFont val="Arial"/>
        <family val="2"/>
      </rPr>
      <t>Evaluation des habitats</t>
    </r>
    <r>
      <rPr>
        <sz val="10"/>
        <rFont val="Arial"/>
        <family val="2"/>
      </rPr>
      <t xml:space="preserve"> (méthode statistique). Visites terrain + Calculs + l'interprétation + présentation des résultats + plage DO
Rappel : pas de topo/bathy à intégrer au prix (issu des données LiDAR ou autres mis à disposition)
</t>
    </r>
    <r>
      <rPr>
        <b/>
        <u/>
        <sz val="10"/>
        <rFont val="Arial"/>
        <family val="2"/>
      </rPr>
      <t>pour 1 station</t>
    </r>
  </si>
  <si>
    <r>
      <rPr>
        <b/>
        <sz val="10"/>
        <rFont val="Arial"/>
        <family val="2"/>
      </rPr>
      <t>Evaluation des habitats</t>
    </r>
    <r>
      <rPr>
        <sz val="10"/>
        <rFont val="Arial"/>
        <family val="2"/>
      </rPr>
      <t xml:space="preserve"> intègrant la création d'un modèle 2D, son calage, son exploitation + Visites terrain + l'interprétation + présentation des résultats + plage DO
Rappel : pas de topo/bathy à intégrer au prix (issu des données LiDAR ou autres mis à disposition)
</t>
    </r>
    <r>
      <rPr>
        <b/>
        <u/>
        <sz val="10"/>
        <rFont val="Arial"/>
        <family val="2"/>
      </rPr>
      <t xml:space="preserve">pour 1 station*
</t>
    </r>
    <r>
      <rPr>
        <i/>
        <sz val="8"/>
        <rFont val="Arial"/>
        <family val="2"/>
      </rPr>
      <t>* la taille de la station est entre 2km et 6km</t>
    </r>
  </si>
  <si>
    <r>
      <rPr>
        <b/>
        <sz val="10"/>
        <rFont val="Arial"/>
        <family val="2"/>
      </rPr>
      <t xml:space="preserve">Etude bibliographique
</t>
    </r>
    <r>
      <rPr>
        <sz val="10"/>
        <rFont val="Arial"/>
        <family val="2"/>
      </rPr>
      <t>+ Propositions stations et méthodologies consolidés par UG / Période</t>
    </r>
  </si>
  <si>
    <t>Rédaction du rapport - partie "habitat"</t>
  </si>
  <si>
    <r>
      <t>Coordination et synthèse des résultats des autres prestataires
Rédaction du rapport de synthèse global du volet Milieux</t>
    </r>
    <r>
      <rPr>
        <sz val="10"/>
        <rFont val="Arial"/>
        <family val="2"/>
      </rPr>
      <t xml:space="preserve"> intégrant notamment la détermination des débits ou plage des débits de bon fonctionnement par UG et saisonnalisés.</t>
    </r>
    <r>
      <rPr>
        <b/>
        <sz val="10"/>
        <rFont val="Arial"/>
        <family val="2"/>
      </rPr>
      <t xml:space="preserve">
</t>
    </r>
  </si>
  <si>
    <t>Synthèse et rédaction du rapport Milieux - PARTIE A du CCTP</t>
  </si>
  <si>
    <t>Montant HT Total</t>
  </si>
  <si>
    <t>DQE</t>
  </si>
  <si>
    <t>LOT 1 : Réalisation des méthodes d’habitat hydraulique et détermination des débits de bon fonctionnement « habitat », et coordination et synthèse du volet Milieux</t>
  </si>
  <si>
    <t>Coordination et synthèse - PARTIE B du CCTP</t>
  </si>
  <si>
    <t>25S001 Étude sur la connaissance de la gestion de l’eau : volet Milieux des analyses de type Hydrologie Milieux Usages et Climat (HMUC) pour les axes Loire et Allier réalimentés.</t>
  </si>
  <si>
    <t xml:space="preserve">Montant HT </t>
  </si>
  <si>
    <t>Montant HT</t>
  </si>
  <si>
    <t>A …………………………,  le …………………….</t>
  </si>
  <si>
    <t>Nom et adresse de la société :</t>
  </si>
  <si>
    <t>Quantité</t>
  </si>
  <si>
    <t>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</si>
</sst>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#,##0.00\ [$€-40C];\-#,##0.00\ [$€-40C]"/>
    <numFmt numFmtId="166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0">
    <xf numFmtId="0" fontId="0" fillId="0" borderId="0" xfId="0"/>
    <xf numFmtId="164" fontId="1" fillId="3" borderId="1" xfId="1" applyNumberFormat="1" applyFill="1" applyBorder="1" applyAlignment="1" applyProtection="1">
      <alignment vertical="center" wrapText="1"/>
      <protection locked="0"/>
    </xf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quotePrefix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4" borderId="8" xfId="1" applyNumberFormat="1" applyFont="1" applyFill="1" applyBorder="1" applyAlignment="1" applyProtection="1">
      <alignment vertical="center" wrapText="1"/>
      <protection locked="0"/>
    </xf>
    <xf numFmtId="164" fontId="4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7" fillId="4" borderId="10" xfId="0" quotePrefix="1" applyFont="1" applyFill="1" applyBorder="1" applyAlignment="1">
      <alignment horizontal="left" vertical="center" wrapText="1"/>
    </xf>
    <xf numFmtId="0" fontId="2" fillId="0" borderId="11" xfId="0" quotePrefix="1" applyFont="1" applyBorder="1" applyAlignment="1">
      <alignment horizontal="left" vertical="center" wrapText="1"/>
    </xf>
    <xf numFmtId="166" fontId="1" fillId="3" borderId="2" xfId="1" applyNumberFormat="1" applyFill="1" applyBorder="1" applyAlignment="1" applyProtection="1">
      <alignment vertical="center" wrapText="1"/>
      <protection locked="0"/>
    </xf>
    <xf numFmtId="164" fontId="4" fillId="4" borderId="7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quotePrefix="1" applyFont="1" applyBorder="1" applyAlignment="1">
      <alignment horizontal="left" vertical="center" wrapText="1"/>
    </xf>
    <xf numFmtId="0" fontId="2" fillId="0" borderId="13" xfId="0" quotePrefix="1" applyFont="1" applyBorder="1" applyAlignment="1">
      <alignment horizontal="left" vertical="center" wrapText="1"/>
    </xf>
    <xf numFmtId="166" fontId="1" fillId="3" borderId="1" xfId="1" applyNumberFormat="1" applyFill="1" applyBorder="1" applyAlignment="1" applyProtection="1">
      <alignment vertical="center" wrapText="1"/>
      <protection locked="0"/>
    </xf>
    <xf numFmtId="0" fontId="4" fillId="0" borderId="14" xfId="0" quotePrefix="1" applyFont="1" applyBorder="1" applyAlignment="1">
      <alignment horizontal="left" vertical="center" wrapText="1"/>
    </xf>
    <xf numFmtId="164" fontId="1" fillId="4" borderId="1" xfId="1" applyNumberFormat="1" applyFill="1" applyBorder="1" applyAlignment="1" applyProtection="1">
      <alignment vertical="center" wrapText="1"/>
      <protection locked="0"/>
    </xf>
    <xf numFmtId="0" fontId="4" fillId="0" borderId="15" xfId="0" quotePrefix="1" applyFont="1" applyBorder="1" applyAlignment="1">
      <alignment horizontal="left" vertical="center" wrapText="1"/>
    </xf>
    <xf numFmtId="164" fontId="1" fillId="4" borderId="16" xfId="1" applyNumberFormat="1" applyFill="1" applyBorder="1" applyAlignment="1" applyProtection="1">
      <alignment vertical="center" wrapText="1"/>
      <protection locked="0"/>
    </xf>
    <xf numFmtId="0" fontId="5" fillId="0" borderId="0" xfId="0" quotePrefix="1" applyFont="1" applyAlignment="1">
      <alignment horizontal="left" wrapText="1"/>
    </xf>
    <xf numFmtId="0" fontId="1" fillId="0" borderId="2" xfId="1" applyNumberFormat="1" applyFill="1" applyBorder="1" applyAlignment="1" applyProtection="1">
      <alignment vertical="center" wrapText="1"/>
      <protection locked="0"/>
    </xf>
    <xf numFmtId="166" fontId="1" fillId="0" borderId="2" xfId="1" applyNumberFormat="1" applyFill="1" applyBorder="1" applyAlignment="1" applyProtection="1">
      <alignment vertical="center" wrapText="1"/>
      <protection locked="0"/>
    </xf>
    <xf numFmtId="0" fontId="1" fillId="0" borderId="1" xfId="1" applyNumberFormat="1" applyFill="1" applyBorder="1" applyAlignment="1" applyProtection="1">
      <alignment vertical="center" wrapText="1"/>
      <protection locked="0"/>
    </xf>
    <xf numFmtId="166" fontId="1" fillId="0" borderId="1" xfId="1" applyNumberFormat="1" applyFill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0" xfId="0" quotePrefix="1" applyFont="1" applyAlignment="1" applyProtection="1">
      <alignment vertical="center" wrapText="1"/>
      <protection locked="0"/>
    </xf>
    <xf numFmtId="164" fontId="2" fillId="0" borderId="17" xfId="0" applyNumberFormat="1" applyFont="1" applyBorder="1" applyAlignment="1" applyProtection="1">
      <alignment vertical="center" wrapText="1"/>
      <protection locked="0"/>
    </xf>
    <xf numFmtId="165" fontId="2" fillId="0" borderId="17" xfId="0" applyNumberFormat="1" applyFont="1" applyBorder="1" applyAlignment="1">
      <alignment vertical="center" wrapText="1"/>
    </xf>
    <xf numFmtId="0" fontId="0" fillId="0" borderId="18" xfId="0" applyBorder="1"/>
    <xf numFmtId="0" fontId="1" fillId="0" borderId="17" xfId="1" applyNumberFormat="1" applyFill="1" applyBorder="1" applyAlignment="1" applyProtection="1">
      <alignment vertical="center" wrapText="1"/>
      <protection locked="0"/>
    </xf>
    <xf numFmtId="166" fontId="1" fillId="0" borderId="17" xfId="1" applyNumberFormat="1" applyFill="1" applyBorder="1" applyAlignment="1" applyProtection="1">
      <alignment vertical="center" wrapText="1"/>
      <protection locked="0"/>
    </xf>
    <xf numFmtId="166" fontId="0" fillId="0" borderId="9" xfId="0" applyNumberFormat="1" applyBorder="1"/>
    <xf numFmtId="0" fontId="0" fillId="0" borderId="17" xfId="0" applyBorder="1"/>
    <xf numFmtId="0" fontId="10" fillId="0" borderId="19" xfId="0" applyFont="1" applyBorder="1"/>
    <xf numFmtId="0" fontId="0" fillId="0" borderId="19" xfId="0" applyBorder="1"/>
    <xf numFmtId="0" fontId="0" fillId="0" borderId="2" xfId="0" applyBorder="1"/>
    <xf numFmtId="0" fontId="5" fillId="0" borderId="0" xfId="0" quotePrefix="1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13228</xdr:colOff>
      <xdr:row>0</xdr:row>
      <xdr:rowOff>26459</xdr:rowOff>
    </xdr:from>
    <xdr:to>
      <xdr:col>0</xdr:col>
      <xdr:colOff>2800349</xdr:colOff>
      <xdr:row>7</xdr:row>
      <xdr:rowOff>107722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991A19-41E5-43C9-8ECB-9208CAD75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8" y="26459"/>
          <a:ext cx="2787121" cy="1449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7AE4-781E-46DD-BDA4-3A85A3860E16}">
  <sheetPr>
    <pageSetUpPr fitToPage="1"/>
  </sheetPr>
  <dimension ref="A1:F32"/>
  <sheetViews>
    <sheetView showGridLines="0" tabSelected="1" topLeftCell="A6" workbookViewId="0">
      <selection activeCell="A14" sqref="A14"/>
    </sheetView>
  </sheetViews>
  <sheetFormatPr baseColWidth="10" defaultRowHeight="15" x14ac:dyDescent="0.25"/>
  <cols>
    <col min="1" max="1" width="66.140625" customWidth="1"/>
    <col min="2" max="6" width="21.5703125" customWidth="1"/>
  </cols>
  <sheetData>
    <row r="1" spans="1:6" x14ac:dyDescent="0.25">
      <c r="A1" s="4"/>
      <c r="B1" s="4"/>
      <c r="C1" s="4"/>
      <c r="D1" s="4"/>
      <c r="E1" s="5"/>
      <c r="F1" s="5"/>
    </row>
    <row r="2" spans="1:6" ht="15" customHeight="1" x14ac:dyDescent="0.25">
      <c r="A2" s="37"/>
      <c r="B2" s="49" t="s">
        <v>14</v>
      </c>
      <c r="C2" s="49"/>
      <c r="D2" s="49"/>
      <c r="E2" s="37"/>
      <c r="F2" s="37"/>
    </row>
    <row r="3" spans="1:6" x14ac:dyDescent="0.25">
      <c r="A3" s="4"/>
      <c r="B3" s="49"/>
      <c r="C3" s="49"/>
      <c r="D3" s="49"/>
      <c r="E3" s="5"/>
      <c r="F3" s="5"/>
    </row>
    <row r="4" spans="1:6" x14ac:dyDescent="0.25">
      <c r="A4" s="6"/>
      <c r="B4" s="49"/>
      <c r="C4" s="49"/>
      <c r="D4" s="49"/>
      <c r="E4" s="6"/>
      <c r="F4" s="5"/>
    </row>
    <row r="5" spans="1:6" x14ac:dyDescent="0.25">
      <c r="A5" s="4"/>
      <c r="B5" s="49"/>
      <c r="C5" s="49"/>
      <c r="D5" s="49"/>
      <c r="E5" s="6"/>
      <c r="F5" s="5"/>
    </row>
    <row r="6" spans="1:6" ht="18" x14ac:dyDescent="0.25">
      <c r="B6" s="10" t="s">
        <v>11</v>
      </c>
      <c r="C6" s="10"/>
      <c r="D6" s="10"/>
      <c r="E6" s="7"/>
      <c r="F6" s="5"/>
    </row>
    <row r="7" spans="1:6" x14ac:dyDescent="0.25">
      <c r="A7" s="4"/>
      <c r="B7" s="4"/>
      <c r="C7" s="4"/>
      <c r="D7" s="4"/>
      <c r="E7" s="8"/>
      <c r="F7" s="5"/>
    </row>
    <row r="8" spans="1:6" ht="15.75" thickBot="1" x14ac:dyDescent="0.3">
      <c r="A8" s="4"/>
      <c r="B8" s="4"/>
      <c r="C8" s="4"/>
      <c r="D8" s="4"/>
      <c r="E8" s="5"/>
      <c r="F8" s="5"/>
    </row>
    <row r="9" spans="1:6" ht="60" customHeight="1" thickBot="1" x14ac:dyDescent="0.3">
      <c r="A9" s="48" t="s">
        <v>12</v>
      </c>
      <c r="B9" s="48"/>
      <c r="C9" s="29"/>
      <c r="D9" s="29"/>
      <c r="E9" s="9" t="s">
        <v>0</v>
      </c>
      <c r="F9" s="17"/>
    </row>
    <row r="10" spans="1:6" ht="15.75" thickBot="1" x14ac:dyDescent="0.3"/>
    <row r="11" spans="1:6" ht="15.75" thickBot="1" x14ac:dyDescent="0.3">
      <c r="A11" s="11"/>
      <c r="B11" s="12" t="s">
        <v>15</v>
      </c>
      <c r="C11" s="12" t="s">
        <v>19</v>
      </c>
      <c r="D11" s="12" t="s">
        <v>10</v>
      </c>
      <c r="E11" s="13" t="s">
        <v>1</v>
      </c>
      <c r="F11" s="14" t="s">
        <v>2</v>
      </c>
    </row>
    <row r="12" spans="1:6" ht="15.75" thickBot="1" x14ac:dyDescent="0.3">
      <c r="A12" s="21" t="s">
        <v>9</v>
      </c>
      <c r="B12" s="26"/>
      <c r="C12" s="26"/>
      <c r="D12" s="26"/>
      <c r="E12" s="26"/>
      <c r="F12" s="28"/>
    </row>
    <row r="13" spans="1:6" ht="15.75" thickBot="1" x14ac:dyDescent="0.3">
      <c r="A13" s="18" t="s">
        <v>20</v>
      </c>
      <c r="B13" s="15"/>
      <c r="C13" s="15"/>
      <c r="D13" s="15"/>
      <c r="E13" s="15"/>
      <c r="F13" s="16"/>
    </row>
    <row r="14" spans="1:6" ht="37.5" customHeight="1" x14ac:dyDescent="0.25">
      <c r="A14" s="19" t="s">
        <v>6</v>
      </c>
      <c r="B14" s="20"/>
      <c r="C14" s="30">
        <v>1</v>
      </c>
      <c r="D14" s="31">
        <f>B14*C14</f>
        <v>0</v>
      </c>
      <c r="E14" s="2">
        <f>D14*$F$9/100</f>
        <v>0</v>
      </c>
      <c r="F14" s="3"/>
    </row>
    <row r="15" spans="1:6" ht="76.5" customHeight="1" x14ac:dyDescent="0.25">
      <c r="A15" s="22" t="s">
        <v>4</v>
      </c>
      <c r="B15" s="24"/>
      <c r="C15" s="32">
        <v>20</v>
      </c>
      <c r="D15" s="33">
        <f t="shared" ref="D15:D20" si="0">B15*C15</f>
        <v>0</v>
      </c>
      <c r="E15" s="34">
        <f>D15*$F$9/100</f>
        <v>0</v>
      </c>
      <c r="F15" s="35">
        <f t="shared" ref="F15:F20" si="1">D15+E15</f>
        <v>0</v>
      </c>
    </row>
    <row r="16" spans="1:6" ht="87.75" x14ac:dyDescent="0.25">
      <c r="A16" s="23" t="s">
        <v>5</v>
      </c>
      <c r="B16" s="24"/>
      <c r="C16" s="32">
        <v>4</v>
      </c>
      <c r="D16" s="33">
        <f t="shared" si="0"/>
        <v>0</v>
      </c>
      <c r="E16" s="34">
        <f t="shared" ref="E16:E20" si="2">D16*$F$9/100</f>
        <v>0</v>
      </c>
      <c r="F16" s="35">
        <f t="shared" si="1"/>
        <v>0</v>
      </c>
    </row>
    <row r="17" spans="1:6" x14ac:dyDescent="0.25">
      <c r="A17" s="25" t="s">
        <v>7</v>
      </c>
      <c r="B17" s="24"/>
      <c r="C17" s="32">
        <v>1</v>
      </c>
      <c r="D17" s="33">
        <f t="shared" si="0"/>
        <v>0</v>
      </c>
      <c r="E17" s="34">
        <f t="shared" si="2"/>
        <v>0</v>
      </c>
      <c r="F17" s="35">
        <f t="shared" si="1"/>
        <v>0</v>
      </c>
    </row>
    <row r="18" spans="1:6" ht="15.75" thickBot="1" x14ac:dyDescent="0.3">
      <c r="A18" s="25" t="s">
        <v>3</v>
      </c>
      <c r="B18" s="24"/>
      <c r="C18" s="32">
        <v>3</v>
      </c>
      <c r="D18" s="33">
        <f t="shared" si="0"/>
        <v>0</v>
      </c>
      <c r="E18" s="34">
        <f t="shared" si="2"/>
        <v>0</v>
      </c>
      <c r="F18" s="35">
        <f t="shared" si="1"/>
        <v>0</v>
      </c>
    </row>
    <row r="19" spans="1:6" x14ac:dyDescent="0.25">
      <c r="A19" s="21" t="s">
        <v>13</v>
      </c>
      <c r="B19" s="26"/>
      <c r="C19" s="26"/>
      <c r="D19" s="26"/>
      <c r="E19" s="26"/>
      <c r="F19" s="26"/>
    </row>
    <row r="20" spans="1:6" ht="67.5" customHeight="1" thickBot="1" x14ac:dyDescent="0.3">
      <c r="A20" s="27" t="s">
        <v>8</v>
      </c>
      <c r="B20" s="1"/>
      <c r="C20" s="41">
        <v>1</v>
      </c>
      <c r="D20" s="42">
        <f t="shared" si="0"/>
        <v>0</v>
      </c>
      <c r="E20" s="38">
        <f t="shared" si="2"/>
        <v>0</v>
      </c>
      <c r="F20" s="39">
        <f t="shared" si="1"/>
        <v>0</v>
      </c>
    </row>
    <row r="21" spans="1:6" ht="15.75" thickBot="1" x14ac:dyDescent="0.3">
      <c r="C21" s="40" t="s">
        <v>16</v>
      </c>
      <c r="D21" s="43">
        <f>SUM(D14+D15+D16+D17+D18+D20)</f>
        <v>0</v>
      </c>
      <c r="E21" s="43" t="s">
        <v>2</v>
      </c>
      <c r="F21" s="43">
        <f>SUM(F14+F15+F16+F17+F18+F20)</f>
        <v>0</v>
      </c>
    </row>
    <row r="22" spans="1:6" x14ac:dyDescent="0.25">
      <c r="A22" s="44"/>
    </row>
    <row r="23" spans="1:6" x14ac:dyDescent="0.25">
      <c r="A23" s="45" t="s">
        <v>17</v>
      </c>
    </row>
    <row r="24" spans="1:6" x14ac:dyDescent="0.25">
      <c r="A24" s="45"/>
    </row>
    <row r="25" spans="1:6" x14ac:dyDescent="0.25">
      <c r="A25" s="45" t="s">
        <v>18</v>
      </c>
      <c r="E25" s="36"/>
    </row>
    <row r="26" spans="1:6" x14ac:dyDescent="0.25">
      <c r="A26" s="46"/>
    </row>
    <row r="27" spans="1:6" x14ac:dyDescent="0.25">
      <c r="A27" s="46"/>
    </row>
    <row r="28" spans="1:6" x14ac:dyDescent="0.25">
      <c r="A28" s="46"/>
    </row>
    <row r="29" spans="1:6" x14ac:dyDescent="0.25">
      <c r="A29" s="46"/>
    </row>
    <row r="30" spans="1:6" x14ac:dyDescent="0.25">
      <c r="A30" s="46"/>
    </row>
    <row r="31" spans="1:6" x14ac:dyDescent="0.25">
      <c r="A31" s="46"/>
    </row>
    <row r="32" spans="1:6" x14ac:dyDescent="0.25">
      <c r="A32" s="47"/>
    </row>
  </sheetData>
  <mergeCells count="2">
    <mergeCell ref="A9:B9"/>
    <mergeCell ref="B2:D5"/>
  </mergeCells>
  <pageMargins left="0.7" right="0.7" top="0.75" bottom="0.75" header="0.3" footer="0.3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2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25S001-LOT1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PREVOST Benoit</cp:lastModifiedBy>
  <cp:lastPrinted>2025-08-07T07:39:10Z</cp:lastPrinted>
  <dcterms:created xsi:type="dcterms:W3CDTF">2025-04-04T08:20:47Z</dcterms:created>
  <dcterms:modified xsi:type="dcterms:W3CDTF">2025-09-01T13:41:37Z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